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ate1904="1" defaultThemeVersion="166925"/>
  <mc:AlternateContent xmlns:mc="http://schemas.openxmlformats.org/markup-compatibility/2006">
    <mc:Choice Requires="x15">
      <x15ac:absPath xmlns:x15ac="http://schemas.microsoft.com/office/spreadsheetml/2010/11/ac" url="Y:\SERVEUR\1 - PROJETS\24-03 LA NOUE\2-SECRETARIAT\7_ CDPGF\"/>
    </mc:Choice>
  </mc:AlternateContent>
  <xr:revisionPtr revIDLastSave="0" documentId="13_ncr:1_{74755978-AA92-437F-A8EE-6EDD29B61A57}" xr6:coauthVersionLast="47" xr6:coauthVersionMax="47" xr10:uidLastSave="{00000000-0000-0000-0000-000000000000}"/>
  <bookViews>
    <workbookView xWindow="13560" yWindow="75" windowWidth="15210" windowHeight="15075" tabRatio="500" xr2:uid="{00000000-000D-0000-FFFF-FFFF00000000}"/>
  </bookViews>
  <sheets>
    <sheet name="Feuil1" sheetId="1" r:id="rId1"/>
  </sheets>
  <definedNames>
    <definedName name="_xlnm.Print_Area" localSheetId="0">Feuil1!$A$1:$F$24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D13" i="1"/>
  <c r="D15" i="1"/>
  <c r="F21" i="1"/>
  <c r="F23" i="1" s="1"/>
  <c r="F22" i="1" s="1"/>
</calcChain>
</file>

<file path=xl/sharedStrings.xml><?xml version="1.0" encoding="utf-8"?>
<sst xmlns="http://schemas.openxmlformats.org/spreadsheetml/2006/main" count="36" uniqueCount="28">
  <si>
    <t>Nom Société</t>
  </si>
  <si>
    <t>Code Postal - Ville</t>
  </si>
  <si>
    <t>Code</t>
  </si>
  <si>
    <t>Désignation</t>
  </si>
  <si>
    <t>Unité</t>
  </si>
  <si>
    <t>Quantité</t>
  </si>
  <si>
    <t>P.U.</t>
  </si>
  <si>
    <t>P.T.</t>
  </si>
  <si>
    <t xml:space="preserve">Adresse </t>
  </si>
  <si>
    <t xml:space="preserve"> </t>
  </si>
  <si>
    <t>T.V.A. à 20,00% :</t>
  </si>
  <si>
    <t>2</t>
  </si>
  <si>
    <t>TOTAL H.T. :</t>
  </si>
  <si>
    <t>TOTAL T.T.C. :</t>
  </si>
  <si>
    <t>DESCRIPTION DES OUVRAGES</t>
  </si>
  <si>
    <t>2.1</t>
  </si>
  <si>
    <t>A Nancy,</t>
  </si>
  <si>
    <t>Aff/24-03</t>
  </si>
  <si>
    <t>Le Nid</t>
  </si>
  <si>
    <t>Construction d'un ensemble de
9 logements et du Siège Social Le Nid
133 aveneue Carnot - SAINT-MAX [54]</t>
  </si>
  <si>
    <t>m²</t>
  </si>
  <si>
    <t>2.2</t>
  </si>
  <si>
    <t>Enduit monocouche</t>
  </si>
  <si>
    <t>Peinture siloxane sur béton</t>
  </si>
  <si>
    <t>LOT 03 RAVALEMENT ECHAFAUDAGE</t>
  </si>
  <si>
    <t>2.3</t>
  </si>
  <si>
    <t>Echafaudage</t>
  </si>
  <si>
    <t>le 13 février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</si>
</sst>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_"/>
  </numFmts>
  <fonts count="8" x14ac:knownFonts="1">
    <font>
      <sz val="10"/>
      <name val="Verdana"/>
    </font>
    <font>
      <sz val="10"/>
      <name val="Tahoma"/>
      <family val="2"/>
    </font>
    <font>
      <sz val="12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DAC59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top" wrapText="1"/>
    </xf>
    <xf numFmtId="164" fontId="2" fillId="0" borderId="2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right" vertical="top" wrapText="1"/>
    </xf>
    <xf numFmtId="164" fontId="2" fillId="0" borderId="1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right" vertical="top" wrapText="1"/>
    </xf>
    <xf numFmtId="164" fontId="2" fillId="0" borderId="4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 wrapText="1"/>
    </xf>
    <xf numFmtId="0" fontId="3" fillId="2" borderId="3" xfId="0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4" fontId="6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12" xfId="0" applyFont="1" applyBorder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4" fillId="0" borderId="13" xfId="0" applyFont="1" applyBorder="1" applyAlignment="1">
      <alignment horizontal="right" vertical="top" wrapText="1"/>
    </xf>
    <xf numFmtId="0" fontId="4" fillId="0" borderId="12" xfId="0" applyFont="1" applyBorder="1" applyAlignment="1">
      <alignment horizontal="right" vertical="top" wrapText="1"/>
    </xf>
    <xf numFmtId="0" fontId="4" fillId="0" borderId="5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0" fontId="4" fillId="0" borderId="11" xfId="0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AC592"/>
      <color rgb="FFCEB45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zoomScaleNormal="100" workbookViewId="0">
      <selection activeCell="B19" sqref="B19"/>
    </sheetView>
  </sheetViews>
  <sheetFormatPr baseColWidth="10" defaultRowHeight="12.75" x14ac:dyDescent="0.2"/>
  <cols>
    <col min="1" max="1" width="7.875" style="1" customWidth="1"/>
    <col min="2" max="2" width="62.375" style="1" customWidth="1"/>
    <col min="3" max="3" width="6.375" style="1" customWidth="1"/>
    <col min="4" max="4" width="12.875" style="2" customWidth="1"/>
    <col min="5" max="5" width="10.375" style="3" customWidth="1"/>
    <col min="6" max="6" width="13.125" style="3" customWidth="1"/>
  </cols>
  <sheetData>
    <row r="1" spans="1:6" s="4" customFormat="1" ht="15" customHeight="1" x14ac:dyDescent="0.2">
      <c r="A1" s="42" t="s">
        <v>0</v>
      </c>
      <c r="B1" s="43"/>
      <c r="C1" s="5"/>
      <c r="D1" s="44" t="s">
        <v>17</v>
      </c>
      <c r="E1" s="45"/>
      <c r="F1" s="46"/>
    </row>
    <row r="2" spans="1:6" s="4" customFormat="1" ht="15" customHeight="1" x14ac:dyDescent="0.2">
      <c r="A2" s="35" t="s">
        <v>8</v>
      </c>
      <c r="B2" s="36"/>
      <c r="C2" s="5"/>
      <c r="D2" s="28" t="s">
        <v>18</v>
      </c>
      <c r="E2" s="29"/>
      <c r="F2" s="30"/>
    </row>
    <row r="3" spans="1:6" s="4" customFormat="1" ht="45" customHeight="1" x14ac:dyDescent="0.2">
      <c r="A3" s="35"/>
      <c r="B3" s="36"/>
      <c r="C3" s="5"/>
      <c r="D3" s="28" t="s">
        <v>19</v>
      </c>
      <c r="E3" s="29"/>
      <c r="F3" s="30"/>
    </row>
    <row r="4" spans="1:6" s="4" customFormat="1" ht="15" customHeight="1" x14ac:dyDescent="0.2">
      <c r="A4" s="35" t="s">
        <v>1</v>
      </c>
      <c r="B4" s="36"/>
      <c r="C4" s="5"/>
      <c r="D4" s="31"/>
      <c r="E4" s="29"/>
      <c r="F4" s="30"/>
    </row>
    <row r="5" spans="1:6" s="4" customFormat="1" ht="15" customHeight="1" x14ac:dyDescent="0.2">
      <c r="A5" s="37" t="s">
        <v>9</v>
      </c>
      <c r="B5" s="38"/>
      <c r="C5" s="5"/>
      <c r="D5" s="32"/>
      <c r="E5" s="33"/>
      <c r="F5" s="34"/>
    </row>
    <row r="6" spans="1:6" s="4" customFormat="1" ht="15" x14ac:dyDescent="0.2">
      <c r="A6" s="6"/>
      <c r="B6" s="6"/>
      <c r="C6" s="6"/>
      <c r="D6" s="7"/>
      <c r="E6" s="8"/>
      <c r="F6" s="8"/>
    </row>
    <row r="7" spans="1:6" s="4" customFormat="1" ht="18" customHeight="1" x14ac:dyDescent="0.2">
      <c r="A7" s="39" t="s">
        <v>24</v>
      </c>
      <c r="B7" s="40"/>
      <c r="C7" s="40"/>
      <c r="D7" s="40"/>
      <c r="E7" s="40"/>
      <c r="F7" s="41"/>
    </row>
    <row r="8" spans="1:6" s="4" customFormat="1" ht="15" x14ac:dyDescent="0.2">
      <c r="A8" s="6"/>
      <c r="B8" s="6"/>
      <c r="C8" s="6"/>
      <c r="D8" s="7"/>
      <c r="E8" s="8"/>
      <c r="F8" s="8"/>
    </row>
    <row r="9" spans="1:6" s="4" customFormat="1" ht="26.25" customHeight="1" x14ac:dyDescent="0.2">
      <c r="A9" s="16" t="s">
        <v>2</v>
      </c>
      <c r="B9" s="16" t="s">
        <v>3</v>
      </c>
      <c r="C9" s="16" t="s">
        <v>4</v>
      </c>
      <c r="D9" s="16" t="s">
        <v>5</v>
      </c>
      <c r="E9" s="17" t="s">
        <v>6</v>
      </c>
      <c r="F9" s="17" t="s">
        <v>7</v>
      </c>
    </row>
    <row r="10" spans="1:6" s="4" customFormat="1" ht="15" x14ac:dyDescent="0.2">
      <c r="A10" s="5"/>
      <c r="B10" s="5"/>
      <c r="C10" s="5"/>
      <c r="D10" s="9"/>
      <c r="E10" s="10"/>
      <c r="F10" s="10"/>
    </row>
    <row r="11" spans="1:6" s="4" customFormat="1" ht="14.25" x14ac:dyDescent="0.2">
      <c r="A11" s="18" t="s">
        <v>11</v>
      </c>
      <c r="B11" s="18" t="s">
        <v>14</v>
      </c>
      <c r="C11" s="18"/>
      <c r="D11" s="19"/>
      <c r="E11" s="20"/>
      <c r="F11" s="20"/>
    </row>
    <row r="12" spans="1:6" s="4" customFormat="1" ht="12" customHeight="1" x14ac:dyDescent="0.2">
      <c r="A12" s="21"/>
      <c r="B12" s="21"/>
      <c r="C12" s="23"/>
      <c r="D12" s="23"/>
      <c r="E12" s="22"/>
      <c r="F12" s="22"/>
    </row>
    <row r="13" spans="1:6" s="4" customFormat="1" ht="15" customHeight="1" x14ac:dyDescent="0.2">
      <c r="A13" s="21" t="s">
        <v>15</v>
      </c>
      <c r="B13" s="21" t="s">
        <v>23</v>
      </c>
      <c r="C13" s="23" t="s">
        <v>20</v>
      </c>
      <c r="D13" s="23">
        <f>215+10+27+84+5+5+98+357+3</f>
        <v>804</v>
      </c>
      <c r="E13" s="20"/>
      <c r="F13" s="20"/>
    </row>
    <row r="14" spans="1:6" s="4" customFormat="1" ht="15" customHeight="1" x14ac:dyDescent="0.2">
      <c r="A14" s="21"/>
      <c r="B14" s="21"/>
      <c r="C14" s="23"/>
      <c r="D14" s="24"/>
      <c r="E14" s="20"/>
      <c r="F14" s="20"/>
    </row>
    <row r="15" spans="1:6" s="4" customFormat="1" ht="14.25" x14ac:dyDescent="0.2">
      <c r="A15" s="21" t="s">
        <v>21</v>
      </c>
      <c r="B15" s="21" t="s">
        <v>22</v>
      </c>
      <c r="C15" s="23" t="s">
        <v>20</v>
      </c>
      <c r="D15" s="23">
        <f>119+143</f>
        <v>262</v>
      </c>
      <c r="E15" s="20"/>
      <c r="F15" s="20"/>
    </row>
    <row r="16" spans="1:6" s="4" customFormat="1" ht="14.25" x14ac:dyDescent="0.2">
      <c r="A16" s="21"/>
      <c r="B16" s="21"/>
      <c r="C16" s="23"/>
      <c r="D16" s="24"/>
      <c r="E16" s="20"/>
      <c r="F16" s="20"/>
    </row>
    <row r="17" spans="1:6" s="4" customFormat="1" ht="14.25" x14ac:dyDescent="0.2">
      <c r="A17" s="21" t="s">
        <v>25</v>
      </c>
      <c r="B17" s="21" t="s">
        <v>26</v>
      </c>
      <c r="C17" s="23" t="s">
        <v>20</v>
      </c>
      <c r="D17" s="25">
        <f>(71.4*12.8)+(30*3.8)+66</f>
        <v>1093.92</v>
      </c>
      <c r="E17" s="20"/>
      <c r="F17" s="20"/>
    </row>
    <row r="18" spans="1:6" s="4" customFormat="1" ht="12" customHeight="1" x14ac:dyDescent="0.2">
      <c r="A18" s="18"/>
      <c r="B18" s="18"/>
      <c r="C18" s="23"/>
      <c r="D18" s="23"/>
      <c r="E18" s="22"/>
      <c r="F18" s="22"/>
    </row>
    <row r="19" spans="1:6" s="4" customFormat="1" ht="15" x14ac:dyDescent="0.2">
      <c r="A19" s="11"/>
      <c r="B19" s="11"/>
      <c r="C19" s="11"/>
      <c r="D19" s="12"/>
      <c r="E19" s="13"/>
      <c r="F19" s="13"/>
    </row>
    <row r="20" spans="1:6" s="4" customFormat="1" ht="15" customHeight="1" x14ac:dyDescent="0.2">
      <c r="A20" s="14"/>
      <c r="B20" s="27" t="s">
        <v>9</v>
      </c>
      <c r="C20" s="27"/>
      <c r="D20" s="27"/>
      <c r="E20" s="27"/>
      <c r="F20" s="15" t="s">
        <v>9</v>
      </c>
    </row>
    <row r="21" spans="1:6" s="4" customFormat="1" ht="15" customHeight="1" x14ac:dyDescent="0.2">
      <c r="A21" s="26" t="s">
        <v>16</v>
      </c>
      <c r="B21" s="26"/>
      <c r="C21" s="27" t="s">
        <v>12</v>
      </c>
      <c r="D21" s="27"/>
      <c r="E21" s="27"/>
      <c r="F21" s="15">
        <f>SUM(F10:F18)</f>
        <v>0</v>
      </c>
    </row>
    <row r="22" spans="1:6" s="4" customFormat="1" ht="15" customHeight="1" x14ac:dyDescent="0.2">
      <c r="A22" s="26" t="s">
        <v>27</v>
      </c>
      <c r="B22" s="26"/>
      <c r="C22" s="27" t="s">
        <v>10</v>
      </c>
      <c r="D22" s="27"/>
      <c r="E22" s="27"/>
      <c r="F22" s="15">
        <f>F23-F21</f>
        <v>0</v>
      </c>
    </row>
    <row r="23" spans="1:6" s="4" customFormat="1" ht="15" customHeight="1" x14ac:dyDescent="0.2">
      <c r="A23" s="26" t="s">
        <v>9</v>
      </c>
      <c r="B23" s="26"/>
      <c r="C23" s="27" t="s">
        <v>13</v>
      </c>
      <c r="D23" s="27"/>
      <c r="E23" s="27"/>
      <c r="F23" s="15">
        <f>F21*1.2</f>
        <v>0</v>
      </c>
    </row>
    <row r="24" spans="1:6" s="4" customFormat="1" ht="15" customHeight="1" x14ac:dyDescent="0.2">
      <c r="A24" s="26" t="s">
        <v>9</v>
      </c>
      <c r="B24" s="26"/>
      <c r="C24" s="27" t="s">
        <v>9</v>
      </c>
      <c r="D24" s="27"/>
      <c r="E24" s="27"/>
      <c r="F24" s="15" t="s">
        <v>9</v>
      </c>
    </row>
  </sheetData>
  <mergeCells count="18">
    <mergeCell ref="A1:B1"/>
    <mergeCell ref="D1:F1"/>
    <mergeCell ref="A2:B2"/>
    <mergeCell ref="D2:F2"/>
    <mergeCell ref="A3:B3"/>
    <mergeCell ref="A24:B24"/>
    <mergeCell ref="C24:E24"/>
    <mergeCell ref="D3:F5"/>
    <mergeCell ref="A21:B21"/>
    <mergeCell ref="C21:E21"/>
    <mergeCell ref="A22:B22"/>
    <mergeCell ref="C22:E22"/>
    <mergeCell ref="A23:B23"/>
    <mergeCell ref="C23:E23"/>
    <mergeCell ref="A4:B4"/>
    <mergeCell ref="A5:B5"/>
    <mergeCell ref="A7:F7"/>
    <mergeCell ref="B20:E20"/>
  </mergeCells>
  <phoneticPr fontId="7" type="noConversion"/>
  <pageMargins left="0.74803149606299213" right="0.74803149606299213" top="0.39370078740157483" bottom="0" header="0.51181102362204722" footer="0.51181102362204722"/>
  <pageSetup paperSize="9" scale="85" orientation="portrait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Lauriane</dc:creator>
  <cp:lastModifiedBy>Lauriane Michel</cp:lastModifiedBy>
  <cp:lastPrinted>2022-08-29T10:22:27Z</cp:lastPrinted>
  <dcterms:created xsi:type="dcterms:W3CDTF">2016-07-28T20:44:14Z</dcterms:created>
  <dcterms:modified xsi:type="dcterms:W3CDTF">2026-02-05T10:16:00Z</dcterms:modified>
</cp:coreProperties>
</file>